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D20" i="1"/>
  <c r="D21"/>
  <c r="D22"/>
  <c r="D23"/>
  <c r="D24"/>
  <c r="D25"/>
  <c r="D26"/>
  <c r="D27"/>
  <c r="D28"/>
  <c r="D19"/>
  <c r="B20"/>
  <c r="B19"/>
  <c r="B12"/>
  <c r="B7"/>
  <c r="B6" s="1"/>
  <c r="B5" s="1"/>
  <c r="D13"/>
  <c r="D8"/>
  <c r="D9"/>
  <c r="D10"/>
  <c r="D11"/>
  <c r="D14"/>
  <c r="D15"/>
  <c r="D16"/>
  <c r="D17"/>
  <c r="D18"/>
  <c r="C12"/>
  <c r="D12" s="1"/>
  <c r="C7" l="1"/>
  <c r="D7" s="1"/>
  <c r="C20"/>
  <c r="C19" s="1"/>
  <c r="C6" l="1"/>
  <c r="D6" s="1"/>
  <c r="C5" l="1"/>
  <c r="D5" s="1"/>
</calcChain>
</file>

<file path=xl/sharedStrings.xml><?xml version="1.0" encoding="utf-8"?>
<sst xmlns="http://schemas.openxmlformats.org/spreadsheetml/2006/main" count="29" uniqueCount="29">
  <si>
    <t>Наименование</t>
  </si>
  <si>
    <t>Налог на доходы физических лиц</t>
  </si>
  <si>
    <t>Акцизы по подакцизным товарам (продукции), производимым на территории РФ</t>
  </si>
  <si>
    <t>Налоги на совокупный доход</t>
  </si>
  <si>
    <t>Государственная пошлина</t>
  </si>
  <si>
    <t>Доходы от использования имущества, находящегося в муницип.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</si>
  <si>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</si>
  <si>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</si>
  <si>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</si>
  <si>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НАЛОГОВЫЕ И НЕНАЛОГОВЫЕ ДОХОДЫ</t>
  </si>
  <si>
    <t>ДОХОДЫ БЮДЖЕТА, ИТОГО</t>
  </si>
  <si>
    <t>Налоговые доходы</t>
  </si>
  <si>
    <t>Неналоговые доходы</t>
  </si>
  <si>
    <t>Платежи при пользовании природными ресурсами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</si>
  <si>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</si>
  <si>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</si>
  <si>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РФ</t>
  </si>
  <si>
    <t>Дотации бюджетам бюджетной системы РФ</t>
  </si>
  <si>
    <t>Субвенции бюджетам бюджетной системы РФ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</si>
  <si>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</si>
  <si>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</si>
  <si>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</si>
  <si>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Субсидии бюджетам бюджетной системы РФ</t>
  </si>
  <si>
    <t>Безвозмездные поступления от негосударственных организаций</t>
  </si>
  <si>
    <t>Кассовое исполнение за 2022 год, тыс.руб.</t>
  </si>
  <si>
    <t>Доходы от возврата остатков субсидий, субвенций и иных межбюджетных трансфертов, меющих целевое назначение прошлых лет</t>
  </si>
  <si>
    <t>Анализ поступления доходов районного бюджета за 2023 год</t>
  </si>
  <si>
    <t>Кассовое исполнение за 2023 год, тыс.руб.</t>
  </si>
  <si>
    <t>Динамика, 2023 г. к 2022 г.,%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</si>
</sst>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9"/>
  <sheetViews>
    <sheetView tabSelected="1" view="pageBreakPreview" zoomScaleNormal="100" zoomScaleSheetLayoutView="100" workbookViewId="0">
      <selection sqref="A1:D1"/>
    </sheetView>
  </sheetViews>
  <sheetFormatPr defaultRowHeight="15"/>
  <cols>
    <col min="1" max="1" width="38.28515625" customWidth="1"/>
    <col min="2" max="2" width="12.85546875" customWidth="1"/>
    <col min="3" max="3" width="13.5703125" customWidth="1"/>
    <col min="4" max="4" width="12.42578125" customWidth="1"/>
  </cols>
  <sheetData>
    <row r="1" spans="1:4" ht="18.75">
      <c r="A1" s="1" t="s">
        <v>26</v>
      </c>
      <c r="B1" s="2"/>
      <c r="C1" s="2"/>
      <c r="D1" s="2"/>
    </row>
    <row r="2" spans="1:4" ht="18.75">
      <c r="A2" s="3"/>
      <c r="B2" s="4"/>
      <c r="C2" s="4"/>
      <c r="D2" s="4"/>
    </row>
    <row r="3" spans="1:4">
      <c r="A3" s="5"/>
      <c r="B3" s="5"/>
      <c r="C3" s="5"/>
      <c r="D3" s="5"/>
    </row>
    <row r="4" spans="1:4" ht="71.25" customHeight="1">
      <c r="A4" s="6" t="s">
        <v>0</v>
      </c>
      <c r="B4" s="6" t="s">
        <v>24</v>
      </c>
      <c r="C4" s="6" t="s">
        <v>27</v>
      </c>
      <c r="D4" s="6" t="s">
        <v>28</v>
      </c>
    </row>
    <row r="5" spans="1:4" ht="24.75" customHeight="1">
      <c r="A5" s="7" t="s">
        <v>10</v>
      </c>
      <c r="B5" s="8">
        <f>B6+B19</f>
        <v>811448.60000000009</v>
      </c>
      <c r="C5" s="8">
        <f>C6+C19</f>
        <v>1107960.46</v>
      </c>
      <c r="D5" s="8">
        <f t="shared" ref="D5:D18" si="0">C5/B5*100</f>
        <v>136.54105263106004</v>
      </c>
    </row>
    <row r="6" spans="1:4" ht="31.5">
      <c r="A6" s="9" t="s">
        <v>9</v>
      </c>
      <c r="B6" s="8">
        <f>B7+B12</f>
        <v>150873.5</v>
      </c>
      <c r="C6" s="8">
        <f>C7+C12</f>
        <v>147702.26</v>
      </c>
      <c r="D6" s="8">
        <f t="shared" si="0"/>
        <v>97.898080179753251</v>
      </c>
    </row>
    <row r="7" spans="1:4" ht="15.75">
      <c r="A7" s="10" t="s">
        <v>11</v>
      </c>
      <c r="B7" s="8">
        <f>B8+B9+B10+B11</f>
        <v>115479.8</v>
      </c>
      <c r="C7" s="8">
        <f>C8+C9+C10+C11</f>
        <v>112215.23000000001</v>
      </c>
      <c r="D7" s="8">
        <f t="shared" si="0"/>
        <v>97.173038055140381</v>
      </c>
    </row>
    <row r="8" spans="1:4" ht="15.75">
      <c r="A8" s="9" t="s">
        <v>1</v>
      </c>
      <c r="B8" s="8">
        <v>71989.7</v>
      </c>
      <c r="C8" s="8">
        <v>79631.3</v>
      </c>
      <c r="D8" s="8">
        <f t="shared" si="0"/>
        <v>110.61485184686144</v>
      </c>
    </row>
    <row r="9" spans="1:4" ht="47.25">
      <c r="A9" s="9" t="s">
        <v>2</v>
      </c>
      <c r="B9" s="11">
        <v>9379.6</v>
      </c>
      <c r="C9" s="11">
        <v>9866.8799999999992</v>
      </c>
      <c r="D9" s="8">
        <f t="shared" si="0"/>
        <v>105.19510426883873</v>
      </c>
    </row>
    <row r="10" spans="1:4" ht="15.75">
      <c r="A10" s="9" t="s">
        <v>3</v>
      </c>
      <c r="B10" s="12">
        <v>32101.5</v>
      </c>
      <c r="C10" s="12">
        <v>20793.78</v>
      </c>
      <c r="D10" s="8">
        <f t="shared" si="0"/>
        <v>64.775103967104343</v>
      </c>
    </row>
    <row r="11" spans="1:4" ht="15.75">
      <c r="A11" s="9" t="s">
        <v>4</v>
      </c>
      <c r="B11" s="12">
        <v>2009</v>
      </c>
      <c r="C11" s="12">
        <v>1923.27</v>
      </c>
      <c r="D11" s="8">
        <f t="shared" si="0"/>
        <v>95.732702837232452</v>
      </c>
    </row>
    <row r="12" spans="1:4" ht="15.75">
      <c r="A12" s="10" t="s">
        <v>12</v>
      </c>
      <c r="B12" s="8">
        <f>+B13+B14+B15+B16+B17+B18</f>
        <v>35393.699999999997</v>
      </c>
      <c r="C12" s="8">
        <f>+C13+C14+C15+C16+C17+C18</f>
        <v>35487.03</v>
      </c>
      <c r="D12" s="8">
        <f t="shared" si="0"/>
        <v>100.2636909958552</v>
      </c>
    </row>
    <row r="13" spans="1:4" ht="47.25">
      <c r="A13" s="9" t="s">
        <v>5</v>
      </c>
      <c r="B13" s="11">
        <v>26841.3</v>
      </c>
      <c r="C13" s="11">
        <v>26660.2</v>
      </c>
      <c r="D13" s="8">
        <f t="shared" si="0"/>
        <v>99.325293484294733</v>
      </c>
    </row>
    <row r="14" spans="1:4" ht="31.5">
      <c r="A14" s="9" t="s">
        <v>13</v>
      </c>
      <c r="B14" s="11">
        <v>102.3</v>
      </c>
      <c r="C14" s="11">
        <v>35.799999999999997</v>
      </c>
      <c r="D14" s="8">
        <f t="shared" si="0"/>
        <v>34.995112414467251</v>
      </c>
    </row>
    <row r="15" spans="1:4" ht="31.5">
      <c r="A15" s="9" t="s">
        <v>6</v>
      </c>
      <c r="B15" s="11">
        <v>4220.1000000000004</v>
      </c>
      <c r="C15" s="11">
        <v>3892.1</v>
      </c>
      <c r="D15" s="8">
        <f t="shared" si="0"/>
        <v>92.227672330039567</v>
      </c>
    </row>
    <row r="16" spans="1:4" ht="31.5">
      <c r="A16" s="9" t="s">
        <v>7</v>
      </c>
      <c r="B16" s="11">
        <v>1143.5</v>
      </c>
      <c r="C16" s="11">
        <v>1612.18</v>
      </c>
      <c r="D16" s="8">
        <f t="shared" si="0"/>
        <v>140.9864451246174</v>
      </c>
    </row>
    <row r="17" spans="1:4" ht="31.5">
      <c r="A17" s="9" t="s">
        <v>8</v>
      </c>
      <c r="B17" s="11">
        <v>781.3</v>
      </c>
      <c r="C17" s="11">
        <v>851.72</v>
      </c>
      <c r="D17" s="8">
        <f t="shared" si="0"/>
        <v>109.01318315627802</v>
      </c>
    </row>
    <row r="18" spans="1:4" ht="15.75">
      <c r="A18" s="9" t="s">
        <v>14</v>
      </c>
      <c r="B18" s="8">
        <v>2305.1999999999998</v>
      </c>
      <c r="C18" s="8">
        <v>2435.0300000000002</v>
      </c>
      <c r="D18" s="8">
        <f t="shared" si="0"/>
        <v>105.63204927988896</v>
      </c>
    </row>
    <row r="19" spans="1:4" ht="15.75">
      <c r="A19" s="9" t="s">
        <v>15</v>
      </c>
      <c r="B19" s="8">
        <f>B20+B26+B28+B25+B27</f>
        <v>660575.10000000009</v>
      </c>
      <c r="C19" s="8">
        <f>C20+C26+C28+C25+C27</f>
        <v>960258.19999999984</v>
      </c>
      <c r="D19" s="8">
        <f>C19/B19*100</f>
        <v>145.36699914968028</v>
      </c>
    </row>
    <row r="20" spans="1:4" ht="33" customHeight="1">
      <c r="A20" s="9" t="s">
        <v>16</v>
      </c>
      <c r="B20" s="8">
        <f t="shared" ref="B20" si="1">B21+B22+B23+B24</f>
        <v>659590.30000000005</v>
      </c>
      <c r="C20" s="8">
        <f t="shared" ref="C20" si="2">C21+C22+C23+C24</f>
        <v>958002.99999999988</v>
      </c>
      <c r="D20" s="8">
        <f t="shared" ref="D20:D28" si="3">C20/B20*100</f>
        <v>145.24212984939285</v>
      </c>
    </row>
    <row r="21" spans="1:4" ht="31.5">
      <c r="A21" s="9" t="s">
        <v>17</v>
      </c>
      <c r="B21" s="11">
        <v>73539</v>
      </c>
      <c r="C21" s="11">
        <v>78164.100000000006</v>
      </c>
      <c r="D21" s="8">
        <f t="shared" si="3"/>
        <v>106.28931587321013</v>
      </c>
    </row>
    <row r="22" spans="1:4" ht="31.5">
      <c r="A22" s="9" t="s">
        <v>22</v>
      </c>
      <c r="B22" s="11">
        <v>346497.9</v>
      </c>
      <c r="C22" s="11">
        <v>621677.69999999995</v>
      </c>
      <c r="D22" s="8">
        <f t="shared" si="3"/>
        <v>179.41745101485461</v>
      </c>
    </row>
    <row r="23" spans="1:4" ht="31.5">
      <c r="A23" s="9" t="s">
        <v>18</v>
      </c>
      <c r="B23" s="11">
        <v>231286.6</v>
      </c>
      <c r="C23" s="11">
        <v>244950.8</v>
      </c>
      <c r="D23" s="8">
        <f t="shared" si="3"/>
        <v>105.90790819701617</v>
      </c>
    </row>
    <row r="24" spans="1:4" ht="15.75">
      <c r="A24" s="9" t="s">
        <v>19</v>
      </c>
      <c r="B24" s="11">
        <v>8266.7999999999993</v>
      </c>
      <c r="C24" s="11">
        <v>13210.4</v>
      </c>
      <c r="D24" s="8">
        <f t="shared" si="3"/>
        <v>159.80064837663909</v>
      </c>
    </row>
    <row r="25" spans="1:4" ht="31.5">
      <c r="A25" s="9" t="s">
        <v>23</v>
      </c>
      <c r="B25" s="11">
        <v>796</v>
      </c>
      <c r="C25" s="11">
        <v>2142.1999999999998</v>
      </c>
      <c r="D25" s="8">
        <f t="shared" si="3"/>
        <v>269.12060301507535</v>
      </c>
    </row>
    <row r="26" spans="1:4" ht="15.75">
      <c r="A26" s="9" t="s">
        <v>20</v>
      </c>
      <c r="B26" s="11">
        <v>184.3</v>
      </c>
      <c r="C26" s="11">
        <v>113.7</v>
      </c>
      <c r="D26" s="8">
        <f t="shared" si="3"/>
        <v>61.692892023874116</v>
      </c>
    </row>
    <row r="27" spans="1:4" ht="78.75">
      <c r="A27" s="9" t="s">
        <v>25</v>
      </c>
      <c r="B27" s="11">
        <v>183.5</v>
      </c>
      <c r="C27" s="11">
        <v>0</v>
      </c>
      <c r="D27" s="8">
        <f t="shared" si="3"/>
        <v>0</v>
      </c>
    </row>
    <row r="28" spans="1:4" ht="63">
      <c r="A28" s="10" t="s">
        <v>21</v>
      </c>
      <c r="B28" s="11">
        <v>-179</v>
      </c>
      <c r="C28" s="11">
        <v>-0.7</v>
      </c>
      <c r="D28" s="8">
        <f t="shared" si="3"/>
        <v>0.3910614525139664</v>
      </c>
    </row>
    <row r="29" spans="1:4">
      <c r="A29" s="5"/>
      <c r="B29" s="5"/>
      <c r="C29" s="5"/>
      <c r="D29" s="5"/>
    </row>
    <row r="30" spans="1:4">
      <c r="A30" s="5"/>
      <c r="B30" s="5"/>
      <c r="C30" s="5"/>
      <c r="D30" s="5"/>
    </row>
    <row r="31" spans="1:4">
      <c r="A31" s="5"/>
      <c r="B31" s="5"/>
      <c r="C31" s="5"/>
      <c r="D31" s="5"/>
    </row>
    <row r="32" spans="1:4">
      <c r="A32" s="5"/>
      <c r="B32" s="5"/>
      <c r="C32" s="5"/>
      <c r="D32" s="5"/>
    </row>
    <row r="33" spans="1:4">
      <c r="A33" s="5"/>
      <c r="B33" s="5"/>
      <c r="C33" s="5"/>
      <c r="D33" s="5"/>
    </row>
    <row r="34" spans="1:4">
      <c r="A34" s="5"/>
      <c r="B34" s="5"/>
      <c r="C34" s="5"/>
      <c r="D34" s="5"/>
    </row>
    <row r="35" spans="1:4">
      <c r="A35" s="5"/>
      <c r="B35" s="5"/>
      <c r="C35" s="5"/>
      <c r="D35" s="5"/>
    </row>
    <row r="36" spans="1:4">
      <c r="A36" s="5"/>
      <c r="B36" s="5"/>
      <c r="C36" s="5"/>
      <c r="D36" s="5"/>
    </row>
    <row r="37" spans="1:4">
      <c r="A37" s="5"/>
      <c r="B37" s="5"/>
      <c r="C37" s="5"/>
      <c r="D37" s="5"/>
    </row>
    <row r="38" spans="1:4">
      <c r="A38" s="5"/>
      <c r="B38" s="5"/>
      <c r="C38" s="5"/>
      <c r="D38" s="5"/>
    </row>
    <row r="39" spans="1:4">
      <c r="A39" s="5"/>
      <c r="B39" s="5"/>
      <c r="C39" s="5"/>
      <c r="D39" s="5"/>
    </row>
    <row r="40" spans="1:4">
      <c r="A40" s="5"/>
      <c r="B40" s="5"/>
      <c r="C40" s="5"/>
      <c r="D40" s="5"/>
    </row>
    <row r="41" spans="1:4">
      <c r="A41" s="5"/>
      <c r="B41" s="5"/>
      <c r="C41" s="5"/>
      <c r="D41" s="5"/>
    </row>
    <row r="42" spans="1:4">
      <c r="A42" s="5"/>
      <c r="B42" s="5"/>
      <c r="C42" s="5"/>
      <c r="D42" s="5"/>
    </row>
    <row r="43" spans="1:4">
      <c r="A43" s="5"/>
      <c r="B43" s="5"/>
      <c r="C43" s="5"/>
      <c r="D43" s="5"/>
    </row>
    <row r="44" spans="1:4">
      <c r="A44" s="5"/>
      <c r="B44" s="5"/>
      <c r="C44" s="5"/>
      <c r="D44" s="5"/>
    </row>
    <row r="45" spans="1:4">
      <c r="A45" s="5"/>
      <c r="B45" s="5"/>
      <c r="C45" s="5"/>
      <c r="D45" s="5"/>
    </row>
    <row r="46" spans="1:4">
      <c r="A46" s="5"/>
      <c r="B46" s="5"/>
      <c r="C46" s="5"/>
      <c r="D46" s="5"/>
    </row>
    <row r="47" spans="1:4">
      <c r="A47" s="5"/>
      <c r="B47" s="5"/>
      <c r="C47" s="5"/>
      <c r="D47" s="5"/>
    </row>
    <row r="48" spans="1:4">
      <c r="A48" s="5"/>
      <c r="B48" s="5"/>
      <c r="C48" s="5"/>
      <c r="D48" s="5"/>
    </row>
    <row r="49" spans="1:4">
      <c r="A49" s="5"/>
      <c r="B49" s="5"/>
      <c r="C49" s="5"/>
      <c r="D49" s="5"/>
    </row>
    <row r="50" spans="1:4">
      <c r="A50" s="5"/>
      <c r="B50" s="5"/>
      <c r="C50" s="5"/>
      <c r="D50" s="5"/>
    </row>
    <row r="51" spans="1:4">
      <c r="A51" s="5"/>
      <c r="B51" s="5"/>
      <c r="C51" s="5"/>
      <c r="D51" s="5"/>
    </row>
    <row r="52" spans="1:4">
      <c r="A52" s="5"/>
      <c r="B52" s="5"/>
      <c r="C52" s="5"/>
      <c r="D52" s="5"/>
    </row>
    <row r="53" spans="1:4">
      <c r="A53" s="5"/>
      <c r="B53" s="5"/>
      <c r="C53" s="5"/>
      <c r="D53" s="5"/>
    </row>
    <row r="54" spans="1:4">
      <c r="A54" s="5"/>
      <c r="B54" s="5"/>
      <c r="C54" s="5"/>
      <c r="D54" s="5"/>
    </row>
    <row r="55" spans="1:4">
      <c r="A55" s="5"/>
      <c r="B55" s="5"/>
      <c r="C55" s="5"/>
      <c r="D55" s="5"/>
    </row>
    <row r="56" spans="1:4">
      <c r="A56" s="5"/>
      <c r="B56" s="5"/>
      <c r="C56" s="5"/>
      <c r="D56" s="5"/>
    </row>
    <row r="57" spans="1:4">
      <c r="A57" s="5"/>
      <c r="B57" s="5"/>
      <c r="C57" s="5"/>
      <c r="D57" s="5"/>
    </row>
    <row r="58" spans="1:4">
      <c r="A58" s="5"/>
      <c r="B58" s="5"/>
      <c r="C58" s="5"/>
      <c r="D58" s="5"/>
    </row>
    <row r="59" spans="1:4">
      <c r="A59" s="5"/>
      <c r="B59" s="5"/>
      <c r="C59" s="5"/>
      <c r="D59" s="5"/>
    </row>
    <row r="60" spans="1:4">
      <c r="A60" s="5"/>
      <c r="B60" s="5"/>
      <c r="C60" s="5"/>
      <c r="D60" s="5"/>
    </row>
    <row r="61" spans="1:4">
      <c r="A61" s="5"/>
      <c r="B61" s="5"/>
      <c r="C61" s="5"/>
      <c r="D61" s="5"/>
    </row>
    <row r="62" spans="1:4">
      <c r="A62" s="5"/>
      <c r="B62" s="5"/>
      <c r="C62" s="5"/>
      <c r="D62" s="5"/>
    </row>
    <row r="63" spans="1:4">
      <c r="A63" s="5"/>
      <c r="B63" s="5"/>
      <c r="C63" s="5"/>
      <c r="D63" s="5"/>
    </row>
    <row r="64" spans="1:4">
      <c r="A64" s="5"/>
      <c r="B64" s="5"/>
      <c r="C64" s="5"/>
      <c r="D64" s="5"/>
    </row>
    <row r="65" spans="1:4">
      <c r="A65" s="5"/>
      <c r="B65" s="5"/>
      <c r="C65" s="5"/>
      <c r="D65" s="5"/>
    </row>
    <row r="66" spans="1:4">
      <c r="A66" s="5"/>
      <c r="B66" s="5"/>
      <c r="C66" s="5"/>
      <c r="D66" s="5"/>
    </row>
    <row r="67" spans="1:4">
      <c r="A67" s="5"/>
      <c r="B67" s="5"/>
      <c r="C67" s="5"/>
      <c r="D67" s="5"/>
    </row>
    <row r="68" spans="1:4">
      <c r="A68" s="5"/>
      <c r="B68" s="5"/>
      <c r="C68" s="5"/>
      <c r="D68" s="5"/>
    </row>
    <row r="69" spans="1:4">
      <c r="A69" s="5"/>
      <c r="B69" s="5"/>
      <c r="C69" s="5"/>
      <c r="D69" s="5"/>
    </row>
    <row r="70" spans="1:4">
      <c r="A70" s="5"/>
      <c r="B70" s="5"/>
      <c r="C70" s="5"/>
      <c r="D70" s="5"/>
    </row>
    <row r="71" spans="1:4">
      <c r="A71" s="5"/>
      <c r="B71" s="5"/>
      <c r="C71" s="5"/>
      <c r="D71" s="5"/>
    </row>
    <row r="72" spans="1:4">
      <c r="A72" s="5"/>
      <c r="B72" s="5"/>
      <c r="C72" s="5"/>
      <c r="D72" s="5"/>
    </row>
    <row r="73" spans="1:4">
      <c r="A73" s="5"/>
      <c r="B73" s="5"/>
      <c r="C73" s="5"/>
      <c r="D73" s="5"/>
    </row>
    <row r="74" spans="1:4">
      <c r="A74" s="5"/>
      <c r="B74" s="5"/>
      <c r="C74" s="5"/>
      <c r="D74" s="5"/>
    </row>
    <row r="75" spans="1:4">
      <c r="A75" s="5"/>
      <c r="B75" s="5"/>
      <c r="C75" s="5"/>
      <c r="D75" s="5"/>
    </row>
    <row r="76" spans="1:4">
      <c r="A76" s="5"/>
      <c r="B76" s="5"/>
      <c r="C76" s="5"/>
      <c r="D76" s="5"/>
    </row>
    <row r="77" spans="1:4">
      <c r="A77" s="5"/>
      <c r="B77" s="5"/>
      <c r="C77" s="5"/>
      <c r="D77" s="5"/>
    </row>
    <row r="78" spans="1:4">
      <c r="A78" s="5"/>
      <c r="B78" s="5"/>
      <c r="C78" s="5"/>
      <c r="D78" s="5"/>
    </row>
    <row r="79" spans="1:4">
      <c r="A79" s="5"/>
      <c r="B79" s="5"/>
      <c r="C79" s="5"/>
      <c r="D79" s="5"/>
    </row>
  </sheetData>
  <mergeCells count="1">
    <mergeCell ref="A1:D1"/>
  </mergeCells>
  <pageMargins left="0.7" right="0.7" top="0.75" bottom="0.75" header="0.3" footer="0.3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2024-04-10T05:27:30Z</dcterms:modified>
</cp:coreProperties>
</file>